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"/>
    </mc:Choice>
  </mc:AlternateContent>
  <xr:revisionPtr revIDLastSave="0" documentId="13_ncr:1_{EE0D011A-A504-459B-A3B1-1E465E556221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007-5'!$A$9:$U$49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R8" i="1" l="1"/>
  <c r="Q8" i="1"/>
  <c r="P8" i="1"/>
  <c r="O8" i="1" l="1"/>
  <c r="S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<sst xmlns="http://schemas.openxmlformats.org/spreadsheetml/2006/main" count="336" uniqueCount="86">
  <si>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</si>
  <si>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</si>
  <si>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</si>
  <si>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</si>
  <si>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</si>
  <si>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</si>
  <si>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</si>
  <si>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</si>
  <si>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</si>
  <si>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</si>
  <si>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</si>
  <si>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</si>
  <si>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</si>
  <si>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</si>
  <si>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</si>
  <si>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UNIDAD DE MEDICINA MATERNOFETAL NORFETUS SOCIEDAD POR ACCIONES SIMPLIFICADA - NIT. 900.635.297</t>
  </si>
  <si>
    <t>FECHA DE CONCILIACIÓN: 27 DE OCTUBRE DE 2025</t>
  </si>
  <si>
    <t>UNIDAD DE MEDICINA MATERNOFETAL NORFETUS SOCIEDAD POR ACCIONES SIMPLIFICADA</t>
  </si>
  <si>
    <t>UMMF</t>
  </si>
  <si>
    <t>NI</t>
  </si>
  <si>
    <t>SUBSIDIADO</t>
  </si>
  <si>
    <t>CONTRIBUTIVO</t>
  </si>
  <si>
    <t>OBSERVACIONES COMFAORIENTE</t>
  </si>
  <si>
    <t>CANCELADO</t>
  </si>
  <si>
    <t>FACTURAS NO REGISTRADAS</t>
  </si>
  <si>
    <t>FACTURAS DEVUELTAS</t>
  </si>
  <si>
    <t>EGRESO</t>
  </si>
  <si>
    <t>FECHA</t>
  </si>
  <si>
    <t>UMMF2948</t>
  </si>
  <si>
    <t>UMMF4491</t>
  </si>
  <si>
    <t>UMMF5699</t>
  </si>
  <si>
    <t>UMMF10917</t>
  </si>
  <si>
    <t>UMMF6337</t>
  </si>
  <si>
    <t>UMMF7361</t>
  </si>
  <si>
    <t>UMMF7450</t>
  </si>
  <si>
    <t>UMMF7486</t>
  </si>
  <si>
    <t>UMMF7735</t>
  </si>
  <si>
    <t>UMMF8840</t>
  </si>
  <si>
    <t>UMMF2915</t>
  </si>
  <si>
    <t>UMMF2916</t>
  </si>
  <si>
    <t>UMMF8999</t>
  </si>
  <si>
    <t>UMMF8846</t>
  </si>
  <si>
    <t>UMMF7968</t>
  </si>
  <si>
    <t>UMMF7591</t>
  </si>
  <si>
    <t>UMMF7586</t>
  </si>
  <si>
    <t>UMMF7311</t>
  </si>
  <si>
    <t>UMMF6439</t>
  </si>
  <si>
    <t>UMMF6267</t>
  </si>
  <si>
    <t>UMMF6111</t>
  </si>
  <si>
    <t>UMMF21924</t>
  </si>
  <si>
    <t>UMMF20957</t>
  </si>
  <si>
    <t>UMMF15750</t>
  </si>
  <si>
    <t>UMMF15717</t>
  </si>
  <si>
    <t>UMMF15712</t>
  </si>
  <si>
    <t>UMMF15698</t>
  </si>
  <si>
    <t>UMMF15300</t>
  </si>
  <si>
    <t>UMMF15269</t>
  </si>
  <si>
    <t>UMMF15253</t>
  </si>
  <si>
    <t>UMMF15222</t>
  </si>
  <si>
    <t>UMMF15177</t>
  </si>
  <si>
    <t>UMMF15174</t>
  </si>
  <si>
    <t>UMMF11917</t>
  </si>
  <si>
    <t>UMMF11579</t>
  </si>
  <si>
    <t>UMMF10403</t>
  </si>
  <si>
    <t>IMPUESTO</t>
  </si>
  <si>
    <t>FACTURA NO REGISTRADA</t>
  </si>
  <si>
    <t>FACTURA DEVUELTA</t>
  </si>
  <si>
    <t>CANCELADO + IMPUESTO</t>
  </si>
  <si>
    <t>CANCELADO E IMPUESTO</t>
  </si>
  <si>
    <t>PREFIJO + FACTURA</t>
  </si>
  <si>
    <t>TIPOLOGÍA</t>
  </si>
  <si>
    <t>817-3691</t>
  </si>
  <si>
    <t>717-2101</t>
  </si>
  <si>
    <t/>
  </si>
  <si>
    <t>816-6137</t>
  </si>
  <si>
    <t>816-6491</t>
  </si>
  <si>
    <t>816-6572</t>
  </si>
  <si>
    <t>816-6886</t>
  </si>
  <si>
    <t>816-7609</t>
  </si>
  <si>
    <t>UMMF18260</t>
  </si>
  <si>
    <t>UMMF18261</t>
  </si>
  <si>
    <t>UMMF18371</t>
  </si>
  <si>
    <t>UMMF18513</t>
  </si>
  <si>
    <t>717-1628</t>
  </si>
  <si>
    <t>717-1818</t>
  </si>
  <si>
    <t>ACTA N° 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</si>
</sst>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1" applyNumberFormat="1" applyFont="1"/>
    <xf numFmtId="14" fontId="5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/>
    <xf numFmtId="1" fontId="5" fillId="0" borderId="1" xfId="1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4" fontId="5" fillId="0" borderId="1" xfId="1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</cellXfs>
  <cellStyles count="4">
    <cellStyle name="Millares" xfId="1" builtinId="3"/>
    <cellStyle name="Millares 9 2" xfId="2" xr:uid="{591FE165-BD4A-42E3-95FA-968BD9332571}"/>
    <cellStyle name="Normal" xfId="0" builtinId="0"/>
    <cellStyle name="Normal 2 2 3" xfId="3" xr:uid="{48BD8680-D4F5-45FB-842B-E0B4D8041B9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U49"/>
  <sheetViews>
    <sheetView tabSelected="1" zoomScale="90" zoomScaleNormal="90" workbookViewId="0">
      <pane ySplit="9" topLeftCell="A39" activePane="bottomLeft" state="frozen"/>
      <selection pane="bottomLeft" activeCell="A9" sqref="A9"/>
    </sheetView>
  </sheetViews>
  <sheetFormatPr baseColWidth="10" defaultColWidth="14.140625" defaultRowHeight="15" x14ac:dyDescent="0.25"/>
  <cols>
    <col min="1" max="1" width="12.28515625" style="6" customWidth="1"/>
    <col min="2" max="2" width="11.7109375" style="5" customWidth="1"/>
    <col min="3" max="3" width="80.5703125" style="5" customWidth="1"/>
    <col min="4" max="4" width="9.28515625" style="5" customWidth="1"/>
    <col min="5" max="5" width="10.42578125" style="6" customWidth="1"/>
    <col min="6" max="6" width="12.140625" style="6" bestFit="1" customWidth="1"/>
    <col min="7" max="7" width="11" style="6" customWidth="1"/>
    <col min="8" max="8" width="14.140625" style="6" customWidth="1"/>
    <col min="9" max="9" width="14.5703125" style="5" customWidth="1"/>
    <col min="10" max="10" width="12.28515625" style="5" customWidth="1"/>
    <col min="11" max="11" width="14.140625" style="5"/>
    <col min="12" max="13" width="14.140625" style="7"/>
    <col min="14" max="14" width="26" style="6" customWidth="1"/>
    <col min="15" max="15" width="15" style="6" customWidth="1"/>
    <col min="16" max="16" width="17" style="7" customWidth="1"/>
    <col min="17" max="17" width="15.28515625" style="7" customWidth="1"/>
    <col min="18" max="18" width="12.5703125" style="7" customWidth="1"/>
    <col min="19" max="19" width="16.28515625" style="7" customWidth="1"/>
    <col min="20" max="20" width="13.85546875" style="5" customWidth="1"/>
    <col min="21" max="21" width="12.5703125" style="8" customWidth="1"/>
    <col min="22" max="23" width="12.5703125" style="6" customWidth="1"/>
    <col min="24" max="16384" width="14.140625" style="6"/>
  </cols>
  <sheetData>
    <row r="1" spans="1:21" x14ac:dyDescent="0.25">
      <c r="A1" s="1" t="s">
        <v>0</v>
      </c>
      <c r="E1" s="5"/>
      <c r="F1" s="5"/>
    </row>
    <row r="2" spans="1:21" x14ac:dyDescent="0.25">
      <c r="A2" s="2" t="s">
        <v>1</v>
      </c>
      <c r="E2" s="5"/>
      <c r="F2" s="5"/>
    </row>
    <row r="3" spans="1:21" x14ac:dyDescent="0.25">
      <c r="A3" s="2" t="s">
        <v>15</v>
      </c>
      <c r="E3" s="5"/>
      <c r="F3" s="5"/>
    </row>
    <row r="4" spans="1:21" x14ac:dyDescent="0.25">
      <c r="A4" s="2" t="s">
        <v>85</v>
      </c>
      <c r="E4" s="5"/>
      <c r="F4" s="5"/>
    </row>
    <row r="5" spans="1:21" x14ac:dyDescent="0.25">
      <c r="A5" s="2" t="s">
        <v>13</v>
      </c>
      <c r="E5" s="5"/>
      <c r="F5" s="5"/>
    </row>
    <row r="6" spans="1:21" x14ac:dyDescent="0.25">
      <c r="A6" s="2" t="s">
        <v>16</v>
      </c>
      <c r="E6" s="5"/>
      <c r="F6" s="5"/>
    </row>
    <row r="7" spans="1:21" x14ac:dyDescent="0.25">
      <c r="A7" s="2" t="s">
        <v>2</v>
      </c>
      <c r="E7" s="5"/>
      <c r="F7" s="5"/>
    </row>
    <row r="8" spans="1:21" x14ac:dyDescent="0.25">
      <c r="A8" s="9"/>
      <c r="B8" s="10"/>
      <c r="C8" s="10"/>
      <c r="D8" s="10"/>
      <c r="E8" s="10"/>
      <c r="F8" s="10"/>
      <c r="H8" s="11"/>
      <c r="I8" s="12"/>
      <c r="J8" s="10"/>
      <c r="K8" s="10"/>
      <c r="L8" s="11">
        <f>SUBTOTAL(9,L10:L49)</f>
        <v>4268880</v>
      </c>
      <c r="M8" s="11"/>
      <c r="O8" s="11">
        <f t="shared" ref="O8:R8" si="0">SUBTOTAL(9,O10:O49)</f>
        <v>1479958</v>
      </c>
      <c r="P8" s="11">
        <f t="shared" si="0"/>
        <v>276371</v>
      </c>
      <c r="Q8" s="11">
        <f t="shared" si="0"/>
        <v>2482347</v>
      </c>
      <c r="R8" s="11">
        <f t="shared" si="0"/>
        <v>30204</v>
      </c>
      <c r="S8" s="11">
        <f>SUBTOTAL(9,S10:S49)</f>
        <v>1510162</v>
      </c>
    </row>
    <row r="9" spans="1:21" ht="45" x14ac:dyDescent="0.25">
      <c r="A9" s="13" t="s">
        <v>3</v>
      </c>
      <c r="B9" s="13" t="s">
        <v>4</v>
      </c>
      <c r="C9" s="13" t="s">
        <v>5</v>
      </c>
      <c r="D9" s="13" t="s">
        <v>14</v>
      </c>
      <c r="E9" s="13" t="s">
        <v>6</v>
      </c>
      <c r="F9" s="13" t="s">
        <v>69</v>
      </c>
      <c r="G9" s="13" t="s">
        <v>7</v>
      </c>
      <c r="H9" s="13" t="s">
        <v>8</v>
      </c>
      <c r="I9" s="13" t="s">
        <v>9</v>
      </c>
      <c r="J9" s="13" t="s">
        <v>10</v>
      </c>
      <c r="K9" s="14" t="s">
        <v>11</v>
      </c>
      <c r="L9" s="15" t="s">
        <v>12</v>
      </c>
      <c r="M9" s="29" t="s">
        <v>70</v>
      </c>
      <c r="N9" s="16" t="s">
        <v>22</v>
      </c>
      <c r="O9" s="16" t="s">
        <v>23</v>
      </c>
      <c r="P9" s="17" t="s">
        <v>24</v>
      </c>
      <c r="Q9" s="17" t="s">
        <v>25</v>
      </c>
      <c r="R9" s="17" t="s">
        <v>64</v>
      </c>
      <c r="S9" s="17" t="s">
        <v>67</v>
      </c>
      <c r="T9" s="16" t="s">
        <v>26</v>
      </c>
      <c r="U9" s="18" t="s">
        <v>27</v>
      </c>
    </row>
    <row r="10" spans="1:21" x14ac:dyDescent="0.25">
      <c r="A10" s="19" t="s">
        <v>19</v>
      </c>
      <c r="B10" s="19">
        <v>900635297</v>
      </c>
      <c r="C10" s="19" t="s">
        <v>17</v>
      </c>
      <c r="D10" s="19" t="s">
        <v>18</v>
      </c>
      <c r="E10" s="19">
        <v>2915</v>
      </c>
      <c r="F10" s="19" t="s">
        <v>38</v>
      </c>
      <c r="G10" s="19">
        <v>2021</v>
      </c>
      <c r="H10" s="20">
        <v>20000</v>
      </c>
      <c r="I10" s="3" t="s">
        <v>20</v>
      </c>
      <c r="J10" s="21">
        <v>44300</v>
      </c>
      <c r="K10" s="21">
        <v>44303</v>
      </c>
      <c r="L10" s="22">
        <v>20000</v>
      </c>
      <c r="M10" s="23">
        <v>1</v>
      </c>
      <c r="N10" s="4" t="s">
        <v>68</v>
      </c>
      <c r="O10" s="22">
        <v>19600</v>
      </c>
      <c r="P10" s="22"/>
      <c r="Q10" s="22"/>
      <c r="R10" s="22">
        <v>400</v>
      </c>
      <c r="S10" s="22">
        <v>20000</v>
      </c>
      <c r="T10" s="24" t="s">
        <v>71</v>
      </c>
      <c r="U10" s="25">
        <v>44362</v>
      </c>
    </row>
    <row r="11" spans="1:21" x14ac:dyDescent="0.25">
      <c r="A11" s="19" t="s">
        <v>19</v>
      </c>
      <c r="B11" s="19">
        <v>900635297</v>
      </c>
      <c r="C11" s="19" t="s">
        <v>17</v>
      </c>
      <c r="D11" s="19" t="s">
        <v>18</v>
      </c>
      <c r="E11" s="19">
        <v>2916</v>
      </c>
      <c r="F11" s="19" t="s">
        <v>39</v>
      </c>
      <c r="G11" s="19">
        <v>2021</v>
      </c>
      <c r="H11" s="20">
        <v>77174</v>
      </c>
      <c r="I11" s="3" t="s">
        <v>20</v>
      </c>
      <c r="J11" s="21">
        <v>44300</v>
      </c>
      <c r="K11" s="21">
        <v>44303</v>
      </c>
      <c r="L11" s="22">
        <v>77174</v>
      </c>
      <c r="M11" s="23">
        <v>1</v>
      </c>
      <c r="N11" s="4" t="s">
        <v>68</v>
      </c>
      <c r="O11" s="22">
        <v>75631</v>
      </c>
      <c r="P11" s="22"/>
      <c r="Q11" s="22"/>
      <c r="R11" s="22">
        <v>1543</v>
      </c>
      <c r="S11" s="22">
        <v>77174</v>
      </c>
      <c r="T11" s="24" t="s">
        <v>71</v>
      </c>
      <c r="U11" s="25">
        <v>44362</v>
      </c>
    </row>
    <row r="12" spans="1:21" x14ac:dyDescent="0.25">
      <c r="A12" s="19" t="s">
        <v>19</v>
      </c>
      <c r="B12" s="19">
        <v>900635297</v>
      </c>
      <c r="C12" s="19" t="s">
        <v>17</v>
      </c>
      <c r="D12" s="19" t="s">
        <v>18</v>
      </c>
      <c r="E12" s="19">
        <v>5699</v>
      </c>
      <c r="F12" s="19" t="s">
        <v>30</v>
      </c>
      <c r="G12" s="19">
        <v>2021</v>
      </c>
      <c r="H12" s="20">
        <v>152880</v>
      </c>
      <c r="I12" s="3" t="s">
        <v>20</v>
      </c>
      <c r="J12" s="21">
        <v>44526</v>
      </c>
      <c r="K12" s="21">
        <v>44526</v>
      </c>
      <c r="L12" s="22">
        <v>152880</v>
      </c>
      <c r="M12" s="23">
        <v>2</v>
      </c>
      <c r="N12" s="4" t="s">
        <v>68</v>
      </c>
      <c r="O12" s="22">
        <v>149822</v>
      </c>
      <c r="P12" s="22"/>
      <c r="Q12" s="22"/>
      <c r="R12" s="22">
        <v>3058</v>
      </c>
      <c r="S12" s="22">
        <v>152880</v>
      </c>
      <c r="T12" s="24" t="s">
        <v>72</v>
      </c>
      <c r="U12" s="25">
        <v>44610</v>
      </c>
    </row>
    <row r="13" spans="1:21" x14ac:dyDescent="0.25">
      <c r="A13" s="19" t="s">
        <v>19</v>
      </c>
      <c r="B13" s="19">
        <v>900635297</v>
      </c>
      <c r="C13" s="19" t="s">
        <v>17</v>
      </c>
      <c r="D13" s="19" t="s">
        <v>18</v>
      </c>
      <c r="E13" s="19">
        <v>6267</v>
      </c>
      <c r="F13" s="19" t="s">
        <v>47</v>
      </c>
      <c r="G13" s="19">
        <v>2022</v>
      </c>
      <c r="H13" s="20">
        <v>378525</v>
      </c>
      <c r="I13" s="3" t="s">
        <v>20</v>
      </c>
      <c r="J13" s="21">
        <v>44584</v>
      </c>
      <c r="K13" s="21">
        <v>44584</v>
      </c>
      <c r="L13" s="22">
        <v>378525</v>
      </c>
      <c r="M13" s="23">
        <v>1</v>
      </c>
      <c r="N13" s="4" t="s">
        <v>66</v>
      </c>
      <c r="O13" s="22"/>
      <c r="P13" s="22"/>
      <c r="Q13" s="22">
        <v>378525</v>
      </c>
      <c r="R13" s="22"/>
      <c r="S13" s="22">
        <v>0</v>
      </c>
      <c r="T13" s="24" t="s">
        <v>73</v>
      </c>
      <c r="U13" s="25" t="s">
        <v>73</v>
      </c>
    </row>
    <row r="14" spans="1:21" x14ac:dyDescent="0.25">
      <c r="A14" s="19" t="s">
        <v>19</v>
      </c>
      <c r="B14" s="19">
        <v>900635297</v>
      </c>
      <c r="C14" s="19" t="s">
        <v>17</v>
      </c>
      <c r="D14" s="19" t="s">
        <v>18</v>
      </c>
      <c r="E14" s="19">
        <v>6337</v>
      </c>
      <c r="F14" s="19" t="s">
        <v>32</v>
      </c>
      <c r="G14" s="19">
        <v>2022</v>
      </c>
      <c r="H14" s="20">
        <v>152880</v>
      </c>
      <c r="I14" s="3" t="s">
        <v>20</v>
      </c>
      <c r="J14" s="21">
        <v>44590</v>
      </c>
      <c r="K14" s="21">
        <v>44590</v>
      </c>
      <c r="L14" s="22">
        <v>152880</v>
      </c>
      <c r="M14" s="23">
        <v>1</v>
      </c>
      <c r="N14" s="4" t="s">
        <v>68</v>
      </c>
      <c r="O14" s="22">
        <v>149822</v>
      </c>
      <c r="P14" s="22"/>
      <c r="Q14" s="22"/>
      <c r="R14" s="22">
        <v>3058</v>
      </c>
      <c r="S14" s="22">
        <v>152880</v>
      </c>
      <c r="T14" s="24" t="s">
        <v>74</v>
      </c>
      <c r="U14" s="25">
        <v>44629</v>
      </c>
    </row>
    <row r="15" spans="1:21" x14ac:dyDescent="0.25">
      <c r="A15" s="19" t="s">
        <v>19</v>
      </c>
      <c r="B15" s="19">
        <v>900635297</v>
      </c>
      <c r="C15" s="19" t="s">
        <v>17</v>
      </c>
      <c r="D15" s="19" t="s">
        <v>18</v>
      </c>
      <c r="E15" s="19">
        <v>6439</v>
      </c>
      <c r="F15" s="19" t="s">
        <v>46</v>
      </c>
      <c r="G15" s="19">
        <v>2022</v>
      </c>
      <c r="H15" s="20">
        <v>87360</v>
      </c>
      <c r="I15" s="3" t="s">
        <v>20</v>
      </c>
      <c r="J15" s="26">
        <v>44599</v>
      </c>
      <c r="K15" s="26">
        <v>44599</v>
      </c>
      <c r="L15" s="22">
        <v>87360</v>
      </c>
      <c r="M15" s="23">
        <v>1</v>
      </c>
      <c r="N15" s="4" t="s">
        <v>66</v>
      </c>
      <c r="O15" s="22"/>
      <c r="P15" s="22"/>
      <c r="Q15" s="22">
        <v>87360</v>
      </c>
      <c r="R15" s="22"/>
      <c r="S15" s="22">
        <v>0</v>
      </c>
      <c r="T15" s="24" t="s">
        <v>73</v>
      </c>
      <c r="U15" s="25" t="s">
        <v>73</v>
      </c>
    </row>
    <row r="16" spans="1:21" x14ac:dyDescent="0.25">
      <c r="A16" s="19" t="s">
        <v>19</v>
      </c>
      <c r="B16" s="19">
        <v>900635297</v>
      </c>
      <c r="C16" s="19" t="s">
        <v>17</v>
      </c>
      <c r="D16" s="19" t="s">
        <v>18</v>
      </c>
      <c r="E16" s="19">
        <v>7361</v>
      </c>
      <c r="F16" s="19" t="s">
        <v>33</v>
      </c>
      <c r="G16" s="19">
        <v>2022</v>
      </c>
      <c r="H16" s="20">
        <v>88200</v>
      </c>
      <c r="I16" s="3" t="s">
        <v>20</v>
      </c>
      <c r="J16" s="26">
        <v>44686</v>
      </c>
      <c r="K16" s="26">
        <v>44686</v>
      </c>
      <c r="L16" s="22">
        <v>88200</v>
      </c>
      <c r="M16" s="23">
        <v>1</v>
      </c>
      <c r="N16" s="4" t="s">
        <v>68</v>
      </c>
      <c r="O16" s="22">
        <v>86436</v>
      </c>
      <c r="P16" s="22"/>
      <c r="Q16" s="22"/>
      <c r="R16" s="22">
        <v>1764</v>
      </c>
      <c r="S16" s="22">
        <v>88200</v>
      </c>
      <c r="T16" s="24" t="s">
        <v>75</v>
      </c>
      <c r="U16" s="25">
        <v>44750</v>
      </c>
    </row>
    <row r="17" spans="1:21" x14ac:dyDescent="0.25">
      <c r="A17" s="19" t="s">
        <v>19</v>
      </c>
      <c r="B17" s="19">
        <v>900635297</v>
      </c>
      <c r="C17" s="19" t="s">
        <v>17</v>
      </c>
      <c r="D17" s="19" t="s">
        <v>18</v>
      </c>
      <c r="E17" s="19">
        <v>7450</v>
      </c>
      <c r="F17" s="19" t="s">
        <v>34</v>
      </c>
      <c r="G17" s="19">
        <v>2022</v>
      </c>
      <c r="H17" s="20">
        <v>88200</v>
      </c>
      <c r="I17" s="3" t="s">
        <v>20</v>
      </c>
      <c r="J17" s="26">
        <v>44695</v>
      </c>
      <c r="K17" s="26">
        <v>44695</v>
      </c>
      <c r="L17" s="22">
        <v>88200</v>
      </c>
      <c r="M17" s="23">
        <v>1</v>
      </c>
      <c r="N17" s="4" t="s">
        <v>68</v>
      </c>
      <c r="O17" s="22">
        <v>86436</v>
      </c>
      <c r="P17" s="22"/>
      <c r="Q17" s="22"/>
      <c r="R17" s="22">
        <v>1764</v>
      </c>
      <c r="S17" s="22">
        <v>88200</v>
      </c>
      <c r="T17" s="24" t="s">
        <v>75</v>
      </c>
      <c r="U17" s="25">
        <v>44750</v>
      </c>
    </row>
    <row r="18" spans="1:21" x14ac:dyDescent="0.25">
      <c r="A18" s="19" t="s">
        <v>19</v>
      </c>
      <c r="B18" s="19">
        <v>900635297</v>
      </c>
      <c r="C18" s="19" t="s">
        <v>17</v>
      </c>
      <c r="D18" s="19" t="s">
        <v>18</v>
      </c>
      <c r="E18" s="19">
        <v>7486</v>
      </c>
      <c r="F18" s="19" t="s">
        <v>35</v>
      </c>
      <c r="G18" s="19">
        <v>2022</v>
      </c>
      <c r="H18" s="20">
        <v>378525</v>
      </c>
      <c r="I18" s="3" t="s">
        <v>20</v>
      </c>
      <c r="J18" s="26">
        <v>44696</v>
      </c>
      <c r="K18" s="26">
        <v>44696</v>
      </c>
      <c r="L18" s="22">
        <v>378525</v>
      </c>
      <c r="M18" s="23">
        <v>1</v>
      </c>
      <c r="N18" s="4" t="s">
        <v>68</v>
      </c>
      <c r="O18" s="22">
        <v>370954</v>
      </c>
      <c r="P18" s="22"/>
      <c r="Q18" s="22"/>
      <c r="R18" s="22">
        <v>7571</v>
      </c>
      <c r="S18" s="22">
        <v>378525</v>
      </c>
      <c r="T18" s="24" t="s">
        <v>75</v>
      </c>
      <c r="U18" s="25">
        <v>44750</v>
      </c>
    </row>
    <row r="19" spans="1:21" x14ac:dyDescent="0.25">
      <c r="A19" s="19" t="s">
        <v>19</v>
      </c>
      <c r="B19" s="19">
        <v>900635297</v>
      </c>
      <c r="C19" s="19" t="s">
        <v>17</v>
      </c>
      <c r="D19" s="19" t="s">
        <v>18</v>
      </c>
      <c r="E19" s="27">
        <v>7586</v>
      </c>
      <c r="F19" s="19" t="s">
        <v>44</v>
      </c>
      <c r="G19" s="19">
        <v>2022</v>
      </c>
      <c r="H19" s="20">
        <v>174250</v>
      </c>
      <c r="I19" s="3" t="s">
        <v>20</v>
      </c>
      <c r="J19" s="26">
        <v>44712</v>
      </c>
      <c r="K19" s="26">
        <v>44712</v>
      </c>
      <c r="L19" s="22">
        <v>174250</v>
      </c>
      <c r="M19" s="23">
        <v>1</v>
      </c>
      <c r="N19" s="4" t="s">
        <v>66</v>
      </c>
      <c r="O19" s="22"/>
      <c r="P19" s="22"/>
      <c r="Q19" s="22">
        <v>174250</v>
      </c>
      <c r="R19" s="22"/>
      <c r="S19" s="22">
        <v>0</v>
      </c>
      <c r="T19" s="24" t="s">
        <v>73</v>
      </c>
      <c r="U19" s="25" t="s">
        <v>73</v>
      </c>
    </row>
    <row r="20" spans="1:21" x14ac:dyDescent="0.25">
      <c r="A20" s="19" t="s">
        <v>19</v>
      </c>
      <c r="B20" s="19">
        <v>900635297</v>
      </c>
      <c r="C20" s="19" t="s">
        <v>17</v>
      </c>
      <c r="D20" s="19" t="s">
        <v>18</v>
      </c>
      <c r="E20" s="19">
        <v>7735</v>
      </c>
      <c r="F20" s="19" t="s">
        <v>36</v>
      </c>
      <c r="G20" s="19">
        <v>2022</v>
      </c>
      <c r="H20" s="20">
        <v>152880</v>
      </c>
      <c r="I20" s="3" t="s">
        <v>20</v>
      </c>
      <c r="J20" s="26">
        <v>44726</v>
      </c>
      <c r="K20" s="26">
        <v>44726</v>
      </c>
      <c r="L20" s="22">
        <v>152880</v>
      </c>
      <c r="M20" s="23">
        <v>1</v>
      </c>
      <c r="N20" s="4" t="s">
        <v>68</v>
      </c>
      <c r="O20" s="22">
        <v>149822</v>
      </c>
      <c r="P20" s="22"/>
      <c r="Q20" s="22"/>
      <c r="R20" s="22">
        <v>3058</v>
      </c>
      <c r="S20" s="22">
        <v>152880</v>
      </c>
      <c r="T20" s="24" t="s">
        <v>76</v>
      </c>
      <c r="U20" s="25">
        <v>44778</v>
      </c>
    </row>
    <row r="21" spans="1:21" x14ac:dyDescent="0.25">
      <c r="A21" s="19" t="s">
        <v>19</v>
      </c>
      <c r="B21" s="19">
        <v>900635297</v>
      </c>
      <c r="C21" s="19" t="s">
        <v>17</v>
      </c>
      <c r="D21" s="19" t="s">
        <v>18</v>
      </c>
      <c r="E21" s="19">
        <v>7968</v>
      </c>
      <c r="F21" s="19" t="s">
        <v>42</v>
      </c>
      <c r="G21" s="19">
        <v>2022</v>
      </c>
      <c r="H21" s="20">
        <v>152880</v>
      </c>
      <c r="I21" s="3" t="s">
        <v>20</v>
      </c>
      <c r="J21" s="26">
        <v>44752</v>
      </c>
      <c r="K21" s="26">
        <v>44752</v>
      </c>
      <c r="L21" s="22">
        <v>152880</v>
      </c>
      <c r="M21" s="23">
        <v>1</v>
      </c>
      <c r="N21" s="4" t="s">
        <v>66</v>
      </c>
      <c r="O21" s="22"/>
      <c r="P21" s="22"/>
      <c r="Q21" s="22">
        <v>152880</v>
      </c>
      <c r="R21" s="22"/>
      <c r="S21" s="22">
        <v>0</v>
      </c>
      <c r="T21" s="24" t="s">
        <v>73</v>
      </c>
      <c r="U21" s="25" t="s">
        <v>73</v>
      </c>
    </row>
    <row r="22" spans="1:21" x14ac:dyDescent="0.25">
      <c r="A22" s="19" t="s">
        <v>19</v>
      </c>
      <c r="B22" s="19">
        <v>900635297</v>
      </c>
      <c r="C22" s="19" t="s">
        <v>17</v>
      </c>
      <c r="D22" s="19" t="s">
        <v>18</v>
      </c>
      <c r="E22" s="19">
        <v>8840</v>
      </c>
      <c r="F22" s="19" t="s">
        <v>37</v>
      </c>
      <c r="G22" s="19">
        <v>2022</v>
      </c>
      <c r="H22" s="20">
        <v>87360</v>
      </c>
      <c r="I22" s="3" t="s">
        <v>20</v>
      </c>
      <c r="J22" s="26">
        <v>44832</v>
      </c>
      <c r="K22" s="26">
        <v>44839</v>
      </c>
      <c r="L22" s="20">
        <v>87360</v>
      </c>
      <c r="M22" s="30">
        <v>1</v>
      </c>
      <c r="N22" s="4" t="s">
        <v>68</v>
      </c>
      <c r="O22" s="22">
        <v>85613</v>
      </c>
      <c r="P22" s="22"/>
      <c r="Q22" s="22"/>
      <c r="R22" s="22">
        <v>1747</v>
      </c>
      <c r="S22" s="22">
        <v>87360</v>
      </c>
      <c r="T22" s="24" t="s">
        <v>77</v>
      </c>
      <c r="U22" s="25">
        <v>44873</v>
      </c>
    </row>
    <row r="23" spans="1:21" x14ac:dyDescent="0.25">
      <c r="A23" s="19" t="s">
        <v>19</v>
      </c>
      <c r="B23" s="19">
        <v>900635297</v>
      </c>
      <c r="C23" s="19" t="s">
        <v>17</v>
      </c>
      <c r="D23" s="19" t="s">
        <v>18</v>
      </c>
      <c r="E23" s="19">
        <v>10403</v>
      </c>
      <c r="F23" s="19" t="s">
        <v>63</v>
      </c>
      <c r="G23" s="19">
        <v>2023</v>
      </c>
      <c r="H23" s="20">
        <v>77174</v>
      </c>
      <c r="I23" s="3" t="s">
        <v>20</v>
      </c>
      <c r="J23" s="26">
        <v>44959</v>
      </c>
      <c r="K23" s="26">
        <v>44989</v>
      </c>
      <c r="L23" s="20">
        <v>77174</v>
      </c>
      <c r="M23" s="30">
        <v>1</v>
      </c>
      <c r="N23" s="4" t="s">
        <v>66</v>
      </c>
      <c r="O23" s="22"/>
      <c r="P23" s="22"/>
      <c r="Q23" s="22">
        <v>77174</v>
      </c>
      <c r="R23" s="22"/>
      <c r="S23" s="22">
        <v>0</v>
      </c>
      <c r="T23" s="24" t="s">
        <v>73</v>
      </c>
      <c r="U23" s="25" t="s">
        <v>73</v>
      </c>
    </row>
    <row r="24" spans="1:21" x14ac:dyDescent="0.25">
      <c r="A24" s="19" t="s">
        <v>19</v>
      </c>
      <c r="B24" s="19">
        <v>900635297</v>
      </c>
      <c r="C24" s="19" t="s">
        <v>17</v>
      </c>
      <c r="D24" s="19" t="s">
        <v>18</v>
      </c>
      <c r="E24" s="19">
        <v>10917</v>
      </c>
      <c r="F24" s="19" t="s">
        <v>31</v>
      </c>
      <c r="G24" s="19">
        <v>2023</v>
      </c>
      <c r="H24" s="20">
        <v>55125</v>
      </c>
      <c r="I24" s="3" t="s">
        <v>20</v>
      </c>
      <c r="J24" s="26">
        <v>45009</v>
      </c>
      <c r="K24" s="26">
        <v>45020</v>
      </c>
      <c r="L24" s="22">
        <v>55125</v>
      </c>
      <c r="M24" s="23">
        <v>1</v>
      </c>
      <c r="N24" s="4" t="s">
        <v>68</v>
      </c>
      <c r="O24" s="22">
        <v>54023</v>
      </c>
      <c r="P24" s="22"/>
      <c r="Q24" s="22"/>
      <c r="R24" s="22">
        <v>1102</v>
      </c>
      <c r="S24" s="22">
        <v>55125</v>
      </c>
      <c r="T24" s="24" t="s">
        <v>78</v>
      </c>
      <c r="U24" s="25">
        <v>45084</v>
      </c>
    </row>
    <row r="25" spans="1:21" x14ac:dyDescent="0.25">
      <c r="A25" s="19" t="s">
        <v>19</v>
      </c>
      <c r="B25" s="19">
        <v>900635297</v>
      </c>
      <c r="C25" s="19" t="s">
        <v>17</v>
      </c>
      <c r="D25" s="19" t="s">
        <v>18</v>
      </c>
      <c r="E25" s="19">
        <v>11579</v>
      </c>
      <c r="F25" s="19" t="s">
        <v>62</v>
      </c>
      <c r="G25" s="19">
        <v>2023</v>
      </c>
      <c r="H25" s="20">
        <v>77174</v>
      </c>
      <c r="I25" s="3" t="s">
        <v>20</v>
      </c>
      <c r="J25" s="26">
        <v>45054</v>
      </c>
      <c r="K25" s="26">
        <v>45079</v>
      </c>
      <c r="L25" s="20">
        <v>77174</v>
      </c>
      <c r="M25" s="30">
        <v>1</v>
      </c>
      <c r="N25" s="4" t="s">
        <v>66</v>
      </c>
      <c r="O25" s="22"/>
      <c r="P25" s="22"/>
      <c r="Q25" s="22">
        <v>77174</v>
      </c>
      <c r="R25" s="22"/>
      <c r="S25" s="22">
        <v>0</v>
      </c>
      <c r="T25" s="24" t="s">
        <v>73</v>
      </c>
      <c r="U25" s="25" t="s">
        <v>73</v>
      </c>
    </row>
    <row r="26" spans="1:21" x14ac:dyDescent="0.25">
      <c r="A26" s="19" t="s">
        <v>19</v>
      </c>
      <c r="B26" s="19">
        <v>900635297</v>
      </c>
      <c r="C26" s="19" t="s">
        <v>17</v>
      </c>
      <c r="D26" s="19" t="s">
        <v>18</v>
      </c>
      <c r="E26" s="19">
        <v>11917</v>
      </c>
      <c r="F26" s="19" t="s">
        <v>61</v>
      </c>
      <c r="G26" s="19">
        <v>2023</v>
      </c>
      <c r="H26" s="20">
        <v>77174</v>
      </c>
      <c r="I26" s="3" t="s">
        <v>20</v>
      </c>
      <c r="J26" s="26">
        <v>45075</v>
      </c>
      <c r="K26" s="26">
        <v>45079</v>
      </c>
      <c r="L26" s="20">
        <v>77174</v>
      </c>
      <c r="M26" s="30">
        <v>1</v>
      </c>
      <c r="N26" s="4" t="s">
        <v>66</v>
      </c>
      <c r="O26" s="22"/>
      <c r="P26" s="22"/>
      <c r="Q26" s="22">
        <v>77174</v>
      </c>
      <c r="R26" s="22"/>
      <c r="S26" s="22">
        <v>0</v>
      </c>
      <c r="T26" s="24" t="s">
        <v>73</v>
      </c>
      <c r="U26" s="25" t="s">
        <v>73</v>
      </c>
    </row>
    <row r="27" spans="1:21" x14ac:dyDescent="0.25">
      <c r="A27" s="19" t="s">
        <v>19</v>
      </c>
      <c r="B27" s="19">
        <v>900635297</v>
      </c>
      <c r="C27" s="19" t="s">
        <v>17</v>
      </c>
      <c r="D27" s="19" t="s">
        <v>18</v>
      </c>
      <c r="E27" s="19">
        <v>15174</v>
      </c>
      <c r="F27" s="19" t="s">
        <v>60</v>
      </c>
      <c r="G27" s="19">
        <v>2024</v>
      </c>
      <c r="H27" s="20">
        <v>61000</v>
      </c>
      <c r="I27" s="3" t="s">
        <v>20</v>
      </c>
      <c r="J27" s="26">
        <v>45306</v>
      </c>
      <c r="K27" s="26">
        <v>45323</v>
      </c>
      <c r="L27" s="20">
        <v>61000</v>
      </c>
      <c r="M27" s="30">
        <v>1</v>
      </c>
      <c r="N27" s="4" t="s">
        <v>66</v>
      </c>
      <c r="O27" s="22"/>
      <c r="P27" s="22"/>
      <c r="Q27" s="22">
        <v>61000</v>
      </c>
      <c r="R27" s="22"/>
      <c r="S27" s="22">
        <v>0</v>
      </c>
      <c r="T27" s="24" t="s">
        <v>73</v>
      </c>
      <c r="U27" s="25" t="s">
        <v>73</v>
      </c>
    </row>
    <row r="28" spans="1:21" x14ac:dyDescent="0.25">
      <c r="A28" s="19" t="s">
        <v>19</v>
      </c>
      <c r="B28" s="19">
        <v>900635297</v>
      </c>
      <c r="C28" s="19" t="s">
        <v>17</v>
      </c>
      <c r="D28" s="19" t="s">
        <v>18</v>
      </c>
      <c r="E28" s="19">
        <v>15177</v>
      </c>
      <c r="F28" s="19" t="s">
        <v>59</v>
      </c>
      <c r="G28" s="19">
        <v>2024</v>
      </c>
      <c r="H28" s="20">
        <v>61000</v>
      </c>
      <c r="I28" s="3" t="s">
        <v>20</v>
      </c>
      <c r="J28" s="26">
        <v>45306</v>
      </c>
      <c r="K28" s="26">
        <v>45323</v>
      </c>
      <c r="L28" s="20">
        <v>61000</v>
      </c>
      <c r="M28" s="30">
        <v>1</v>
      </c>
      <c r="N28" s="4" t="s">
        <v>66</v>
      </c>
      <c r="O28" s="22"/>
      <c r="P28" s="22"/>
      <c r="Q28" s="22">
        <v>61000</v>
      </c>
      <c r="R28" s="22"/>
      <c r="S28" s="22">
        <v>0</v>
      </c>
      <c r="T28" s="24" t="s">
        <v>73</v>
      </c>
      <c r="U28" s="25" t="s">
        <v>73</v>
      </c>
    </row>
    <row r="29" spans="1:21" x14ac:dyDescent="0.25">
      <c r="A29" s="19" t="s">
        <v>19</v>
      </c>
      <c r="B29" s="19">
        <v>900635297</v>
      </c>
      <c r="C29" s="19" t="s">
        <v>17</v>
      </c>
      <c r="D29" s="19" t="s">
        <v>18</v>
      </c>
      <c r="E29" s="19">
        <v>15222</v>
      </c>
      <c r="F29" s="19" t="s">
        <v>58</v>
      </c>
      <c r="G29" s="19">
        <v>2024</v>
      </c>
      <c r="H29" s="20">
        <v>61000</v>
      </c>
      <c r="I29" s="3" t="s">
        <v>20</v>
      </c>
      <c r="J29" s="26">
        <v>45306</v>
      </c>
      <c r="K29" s="26">
        <v>45323</v>
      </c>
      <c r="L29" s="20">
        <v>61000</v>
      </c>
      <c r="M29" s="30">
        <v>1</v>
      </c>
      <c r="N29" s="4" t="s">
        <v>66</v>
      </c>
      <c r="O29" s="22"/>
      <c r="P29" s="22"/>
      <c r="Q29" s="22">
        <v>61000</v>
      </c>
      <c r="R29" s="22"/>
      <c r="S29" s="22">
        <v>0</v>
      </c>
      <c r="T29" s="24" t="s">
        <v>73</v>
      </c>
      <c r="U29" s="25" t="s">
        <v>73</v>
      </c>
    </row>
    <row r="30" spans="1:21" x14ac:dyDescent="0.25">
      <c r="A30" s="19" t="s">
        <v>19</v>
      </c>
      <c r="B30" s="19">
        <v>900635297</v>
      </c>
      <c r="C30" s="19" t="s">
        <v>17</v>
      </c>
      <c r="D30" s="19" t="s">
        <v>18</v>
      </c>
      <c r="E30" s="19">
        <v>15253</v>
      </c>
      <c r="F30" s="19" t="s">
        <v>57</v>
      </c>
      <c r="G30" s="19">
        <v>2024</v>
      </c>
      <c r="H30" s="20">
        <v>61000</v>
      </c>
      <c r="I30" s="3" t="s">
        <v>20</v>
      </c>
      <c r="J30" s="26">
        <v>45306</v>
      </c>
      <c r="K30" s="26">
        <v>45323</v>
      </c>
      <c r="L30" s="20">
        <v>61000</v>
      </c>
      <c r="M30" s="30">
        <v>1</v>
      </c>
      <c r="N30" s="4" t="s">
        <v>66</v>
      </c>
      <c r="O30" s="22"/>
      <c r="P30" s="22"/>
      <c r="Q30" s="22">
        <v>61000</v>
      </c>
      <c r="R30" s="22"/>
      <c r="S30" s="22">
        <v>0</v>
      </c>
      <c r="T30" s="24" t="s">
        <v>73</v>
      </c>
      <c r="U30" s="25" t="s">
        <v>73</v>
      </c>
    </row>
    <row r="31" spans="1:21" x14ac:dyDescent="0.25">
      <c r="A31" s="19" t="s">
        <v>19</v>
      </c>
      <c r="B31" s="19">
        <v>900635297</v>
      </c>
      <c r="C31" s="19" t="s">
        <v>17</v>
      </c>
      <c r="D31" s="19" t="s">
        <v>18</v>
      </c>
      <c r="E31" s="19">
        <v>15269</v>
      </c>
      <c r="F31" s="19" t="s">
        <v>56</v>
      </c>
      <c r="G31" s="19">
        <v>2024</v>
      </c>
      <c r="H31" s="20">
        <v>61000</v>
      </c>
      <c r="I31" s="3" t="s">
        <v>20</v>
      </c>
      <c r="J31" s="26">
        <v>45309</v>
      </c>
      <c r="K31" s="26">
        <v>45323</v>
      </c>
      <c r="L31" s="20">
        <v>61000</v>
      </c>
      <c r="M31" s="30">
        <v>1</v>
      </c>
      <c r="N31" s="4" t="s">
        <v>66</v>
      </c>
      <c r="O31" s="22"/>
      <c r="P31" s="22"/>
      <c r="Q31" s="22">
        <v>61000</v>
      </c>
      <c r="R31" s="22"/>
      <c r="S31" s="22">
        <v>0</v>
      </c>
      <c r="T31" s="24" t="s">
        <v>73</v>
      </c>
      <c r="U31" s="25" t="s">
        <v>73</v>
      </c>
    </row>
    <row r="32" spans="1:21" x14ac:dyDescent="0.25">
      <c r="A32" s="19" t="s">
        <v>19</v>
      </c>
      <c r="B32" s="19">
        <v>900635297</v>
      </c>
      <c r="C32" s="19" t="s">
        <v>17</v>
      </c>
      <c r="D32" s="19" t="s">
        <v>18</v>
      </c>
      <c r="E32" s="19">
        <v>15300</v>
      </c>
      <c r="F32" s="19" t="s">
        <v>55</v>
      </c>
      <c r="G32" s="19">
        <v>2024</v>
      </c>
      <c r="H32" s="20">
        <v>61000</v>
      </c>
      <c r="I32" s="3" t="s">
        <v>20</v>
      </c>
      <c r="J32" s="26">
        <v>45314</v>
      </c>
      <c r="K32" s="26">
        <v>45323</v>
      </c>
      <c r="L32" s="20">
        <v>61000</v>
      </c>
      <c r="M32" s="30">
        <v>1</v>
      </c>
      <c r="N32" s="4" t="s">
        <v>66</v>
      </c>
      <c r="O32" s="22"/>
      <c r="P32" s="22"/>
      <c r="Q32" s="22">
        <v>61000</v>
      </c>
      <c r="R32" s="22"/>
      <c r="S32" s="22">
        <v>0</v>
      </c>
      <c r="T32" s="24" t="s">
        <v>73</v>
      </c>
      <c r="U32" s="25" t="s">
        <v>73</v>
      </c>
    </row>
    <row r="33" spans="1:21" x14ac:dyDescent="0.25">
      <c r="A33" s="19" t="s">
        <v>19</v>
      </c>
      <c r="B33" s="19">
        <v>900635297</v>
      </c>
      <c r="C33" s="19" t="s">
        <v>17</v>
      </c>
      <c r="D33" s="19" t="s">
        <v>18</v>
      </c>
      <c r="E33" s="19">
        <v>15698</v>
      </c>
      <c r="F33" s="19" t="s">
        <v>54</v>
      </c>
      <c r="G33" s="19">
        <v>2024</v>
      </c>
      <c r="H33" s="20">
        <v>82610</v>
      </c>
      <c r="I33" s="3" t="s">
        <v>20</v>
      </c>
      <c r="J33" s="26">
        <v>45341</v>
      </c>
      <c r="K33" s="26">
        <v>45353</v>
      </c>
      <c r="L33" s="20">
        <v>82610</v>
      </c>
      <c r="M33" s="30">
        <v>1</v>
      </c>
      <c r="N33" s="4" t="s">
        <v>66</v>
      </c>
      <c r="O33" s="22"/>
      <c r="P33" s="22"/>
      <c r="Q33" s="22">
        <v>82610</v>
      </c>
      <c r="R33" s="22"/>
      <c r="S33" s="22">
        <v>0</v>
      </c>
      <c r="T33" s="24" t="s">
        <v>73</v>
      </c>
      <c r="U33" s="25" t="s">
        <v>73</v>
      </c>
    </row>
    <row r="34" spans="1:21" x14ac:dyDescent="0.25">
      <c r="A34" s="19" t="s">
        <v>19</v>
      </c>
      <c r="B34" s="19">
        <v>900635297</v>
      </c>
      <c r="C34" s="19" t="s">
        <v>17</v>
      </c>
      <c r="D34" s="19" t="s">
        <v>18</v>
      </c>
      <c r="E34" s="19">
        <v>15712</v>
      </c>
      <c r="F34" s="19" t="s">
        <v>53</v>
      </c>
      <c r="G34" s="19">
        <v>2024</v>
      </c>
      <c r="H34" s="20">
        <v>81033</v>
      </c>
      <c r="I34" s="3" t="s">
        <v>20</v>
      </c>
      <c r="J34" s="26">
        <v>45341</v>
      </c>
      <c r="K34" s="26">
        <v>45353</v>
      </c>
      <c r="L34" s="20">
        <v>81033</v>
      </c>
      <c r="M34" s="30">
        <v>1</v>
      </c>
      <c r="N34" s="4" t="s">
        <v>66</v>
      </c>
      <c r="O34" s="22"/>
      <c r="P34" s="22"/>
      <c r="Q34" s="22">
        <v>81033</v>
      </c>
      <c r="R34" s="22"/>
      <c r="S34" s="22">
        <v>0</v>
      </c>
      <c r="T34" s="24" t="s">
        <v>73</v>
      </c>
      <c r="U34" s="25" t="s">
        <v>73</v>
      </c>
    </row>
    <row r="35" spans="1:21" x14ac:dyDescent="0.25">
      <c r="A35" s="19" t="s">
        <v>19</v>
      </c>
      <c r="B35" s="19">
        <v>900635297</v>
      </c>
      <c r="C35" s="19" t="s">
        <v>17</v>
      </c>
      <c r="D35" s="19" t="s">
        <v>18</v>
      </c>
      <c r="E35" s="19">
        <v>15717</v>
      </c>
      <c r="F35" s="19" t="s">
        <v>52</v>
      </c>
      <c r="G35" s="19">
        <v>2024</v>
      </c>
      <c r="H35" s="20">
        <v>82610</v>
      </c>
      <c r="I35" s="3" t="s">
        <v>20</v>
      </c>
      <c r="J35" s="26">
        <v>45341</v>
      </c>
      <c r="K35" s="26">
        <v>45353</v>
      </c>
      <c r="L35" s="20">
        <v>82610</v>
      </c>
      <c r="M35" s="30">
        <v>1</v>
      </c>
      <c r="N35" s="4" t="s">
        <v>66</v>
      </c>
      <c r="O35" s="22"/>
      <c r="P35" s="22"/>
      <c r="Q35" s="22">
        <v>82610</v>
      </c>
      <c r="R35" s="22"/>
      <c r="S35" s="22">
        <v>0</v>
      </c>
      <c r="T35" s="24" t="s">
        <v>73</v>
      </c>
      <c r="U35" s="25" t="s">
        <v>73</v>
      </c>
    </row>
    <row r="36" spans="1:21" x14ac:dyDescent="0.25">
      <c r="A36" s="19" t="s">
        <v>19</v>
      </c>
      <c r="B36" s="19">
        <v>900635297</v>
      </c>
      <c r="C36" s="19" t="s">
        <v>17</v>
      </c>
      <c r="D36" s="19" t="s">
        <v>18</v>
      </c>
      <c r="E36" s="19">
        <v>15750</v>
      </c>
      <c r="F36" s="19" t="s">
        <v>51</v>
      </c>
      <c r="G36" s="19">
        <v>2024</v>
      </c>
      <c r="H36" s="20">
        <v>86822</v>
      </c>
      <c r="I36" s="3" t="s">
        <v>20</v>
      </c>
      <c r="J36" s="26">
        <v>45341</v>
      </c>
      <c r="K36" s="26">
        <v>45353</v>
      </c>
      <c r="L36" s="20">
        <v>86822</v>
      </c>
      <c r="M36" s="30">
        <v>1</v>
      </c>
      <c r="N36" s="4" t="s">
        <v>66</v>
      </c>
      <c r="O36" s="22"/>
      <c r="P36" s="22"/>
      <c r="Q36" s="22">
        <v>86822</v>
      </c>
      <c r="R36" s="22"/>
      <c r="S36" s="22">
        <v>0</v>
      </c>
      <c r="T36" s="24" t="s">
        <v>73</v>
      </c>
      <c r="U36" s="25" t="s">
        <v>73</v>
      </c>
    </row>
    <row r="37" spans="1:21" x14ac:dyDescent="0.25">
      <c r="A37" s="19" t="s">
        <v>19</v>
      </c>
      <c r="B37" s="19">
        <v>900635297</v>
      </c>
      <c r="C37" s="19" t="s">
        <v>17</v>
      </c>
      <c r="D37" s="19" t="s">
        <v>18</v>
      </c>
      <c r="E37" s="19">
        <v>18260</v>
      </c>
      <c r="F37" s="19" t="s">
        <v>79</v>
      </c>
      <c r="G37" s="19">
        <v>2024</v>
      </c>
      <c r="H37" s="20">
        <v>91728</v>
      </c>
      <c r="I37" s="3" t="s">
        <v>20</v>
      </c>
      <c r="J37" s="26">
        <v>45526</v>
      </c>
      <c r="K37" s="26">
        <v>45540</v>
      </c>
      <c r="L37" s="20">
        <v>91728</v>
      </c>
      <c r="M37" s="30">
        <v>1</v>
      </c>
      <c r="N37" s="4" t="s">
        <v>65</v>
      </c>
      <c r="O37" s="22"/>
      <c r="P37" s="22">
        <v>91728</v>
      </c>
      <c r="Q37" s="22"/>
      <c r="R37" s="22"/>
      <c r="S37" s="22">
        <v>0</v>
      </c>
      <c r="T37" s="24" t="s">
        <v>73</v>
      </c>
      <c r="U37" s="25" t="s">
        <v>73</v>
      </c>
    </row>
    <row r="38" spans="1:21" x14ac:dyDescent="0.25">
      <c r="A38" s="19" t="s">
        <v>19</v>
      </c>
      <c r="B38" s="19">
        <v>900635297</v>
      </c>
      <c r="C38" s="19" t="s">
        <v>17</v>
      </c>
      <c r="D38" s="19" t="s">
        <v>18</v>
      </c>
      <c r="E38" s="19">
        <v>18261</v>
      </c>
      <c r="F38" s="19" t="s">
        <v>80</v>
      </c>
      <c r="G38" s="19">
        <v>2024</v>
      </c>
      <c r="H38" s="20">
        <v>81033</v>
      </c>
      <c r="I38" s="3" t="s">
        <v>20</v>
      </c>
      <c r="J38" s="26">
        <v>45526</v>
      </c>
      <c r="K38" s="26">
        <v>45540</v>
      </c>
      <c r="L38" s="20">
        <v>81033</v>
      </c>
      <c r="M38" s="30">
        <v>1</v>
      </c>
      <c r="N38" s="4" t="s">
        <v>65</v>
      </c>
      <c r="O38" s="22"/>
      <c r="P38" s="22">
        <v>81033</v>
      </c>
      <c r="Q38" s="22"/>
      <c r="R38" s="22"/>
      <c r="S38" s="22">
        <v>0</v>
      </c>
      <c r="T38" s="24" t="s">
        <v>73</v>
      </c>
      <c r="U38" s="25" t="s">
        <v>73</v>
      </c>
    </row>
    <row r="39" spans="1:21" x14ac:dyDescent="0.25">
      <c r="A39" s="19" t="s">
        <v>19</v>
      </c>
      <c r="B39" s="19">
        <v>900635297</v>
      </c>
      <c r="C39" s="19" t="s">
        <v>17</v>
      </c>
      <c r="D39" s="19" t="s">
        <v>18</v>
      </c>
      <c r="E39" s="19">
        <v>18371</v>
      </c>
      <c r="F39" s="19" t="s">
        <v>81</v>
      </c>
      <c r="G39" s="19">
        <v>2024</v>
      </c>
      <c r="H39" s="20">
        <v>82610</v>
      </c>
      <c r="I39" s="3" t="s">
        <v>20</v>
      </c>
      <c r="J39" s="26">
        <v>45530</v>
      </c>
      <c r="K39" s="26">
        <v>45540</v>
      </c>
      <c r="L39" s="20">
        <v>82610</v>
      </c>
      <c r="M39" s="30">
        <v>1</v>
      </c>
      <c r="N39" s="4" t="s">
        <v>65</v>
      </c>
      <c r="O39" s="22"/>
      <c r="P39" s="22">
        <v>82610</v>
      </c>
      <c r="Q39" s="22"/>
      <c r="R39" s="22"/>
      <c r="S39" s="22">
        <v>0</v>
      </c>
      <c r="T39" s="24" t="s">
        <v>73</v>
      </c>
      <c r="U39" s="25" t="s">
        <v>73</v>
      </c>
    </row>
    <row r="40" spans="1:21" x14ac:dyDescent="0.25">
      <c r="A40" s="19" t="s">
        <v>19</v>
      </c>
      <c r="B40" s="19">
        <v>900635297</v>
      </c>
      <c r="C40" s="19" t="s">
        <v>17</v>
      </c>
      <c r="D40" s="19" t="s">
        <v>18</v>
      </c>
      <c r="E40" s="19">
        <v>18513</v>
      </c>
      <c r="F40" s="19" t="s">
        <v>82</v>
      </c>
      <c r="G40" s="19">
        <v>2024</v>
      </c>
      <c r="H40" s="20">
        <v>21000</v>
      </c>
      <c r="I40" s="3" t="s">
        <v>20</v>
      </c>
      <c r="J40" s="26">
        <v>45531</v>
      </c>
      <c r="K40" s="26">
        <v>45540</v>
      </c>
      <c r="L40" s="20">
        <v>21000</v>
      </c>
      <c r="M40" s="30">
        <v>1</v>
      </c>
      <c r="N40" s="4" t="s">
        <v>65</v>
      </c>
      <c r="O40" s="22"/>
      <c r="P40" s="22">
        <v>21000</v>
      </c>
      <c r="Q40" s="22"/>
      <c r="R40" s="22"/>
      <c r="S40" s="22">
        <v>0</v>
      </c>
      <c r="T40" s="24" t="s">
        <v>73</v>
      </c>
      <c r="U40" s="25" t="s">
        <v>73</v>
      </c>
    </row>
    <row r="41" spans="1:21" x14ac:dyDescent="0.25">
      <c r="A41" s="19" t="s">
        <v>19</v>
      </c>
      <c r="B41" s="19">
        <v>900635297</v>
      </c>
      <c r="C41" s="19" t="s">
        <v>17</v>
      </c>
      <c r="D41" s="19" t="s">
        <v>18</v>
      </c>
      <c r="E41" s="19">
        <v>20957</v>
      </c>
      <c r="F41" s="19" t="s">
        <v>50</v>
      </c>
      <c r="G41" s="19">
        <v>2025</v>
      </c>
      <c r="H41" s="20">
        <v>81033</v>
      </c>
      <c r="I41" s="3" t="s">
        <v>20</v>
      </c>
      <c r="J41" s="26">
        <v>45709</v>
      </c>
      <c r="K41" s="26">
        <v>45719</v>
      </c>
      <c r="L41" s="20">
        <v>81033</v>
      </c>
      <c r="M41" s="30">
        <v>1</v>
      </c>
      <c r="N41" s="4" t="s">
        <v>66</v>
      </c>
      <c r="O41" s="22"/>
      <c r="P41" s="22"/>
      <c r="Q41" s="22">
        <v>81033</v>
      </c>
      <c r="R41" s="22"/>
      <c r="S41" s="22">
        <v>0</v>
      </c>
      <c r="T41" s="24" t="s">
        <v>73</v>
      </c>
      <c r="U41" s="25" t="s">
        <v>73</v>
      </c>
    </row>
    <row r="42" spans="1:21" x14ac:dyDescent="0.25">
      <c r="A42" s="19" t="s">
        <v>19</v>
      </c>
      <c r="B42" s="19">
        <v>900635297</v>
      </c>
      <c r="C42" s="19" t="s">
        <v>17</v>
      </c>
      <c r="D42" s="19" t="s">
        <v>18</v>
      </c>
      <c r="E42" s="19">
        <v>21924</v>
      </c>
      <c r="F42" s="19" t="s">
        <v>49</v>
      </c>
      <c r="G42" s="19">
        <v>2025</v>
      </c>
      <c r="H42" s="20">
        <v>160524</v>
      </c>
      <c r="I42" s="3" t="s">
        <v>20</v>
      </c>
      <c r="J42" s="26">
        <v>45770</v>
      </c>
      <c r="K42" s="26">
        <v>45782</v>
      </c>
      <c r="L42" s="20">
        <v>160524</v>
      </c>
      <c r="M42" s="30">
        <v>1</v>
      </c>
      <c r="N42" s="4" t="s">
        <v>66</v>
      </c>
      <c r="O42" s="22"/>
      <c r="P42" s="22"/>
      <c r="Q42" s="22">
        <v>160524</v>
      </c>
      <c r="R42" s="22"/>
      <c r="S42" s="22">
        <v>0</v>
      </c>
      <c r="T42" s="24" t="s">
        <v>73</v>
      </c>
      <c r="U42" s="25" t="s">
        <v>73</v>
      </c>
    </row>
    <row r="43" spans="1:21" x14ac:dyDescent="0.25">
      <c r="A43" s="19" t="s">
        <v>19</v>
      </c>
      <c r="B43" s="19">
        <v>900635297</v>
      </c>
      <c r="C43" s="19" t="s">
        <v>17</v>
      </c>
      <c r="D43" s="19" t="s">
        <v>18</v>
      </c>
      <c r="E43" s="28">
        <v>2948</v>
      </c>
      <c r="F43" s="19" t="s">
        <v>28</v>
      </c>
      <c r="G43" s="19">
        <v>2021</v>
      </c>
      <c r="H43" s="20">
        <v>174250</v>
      </c>
      <c r="I43" s="3" t="s">
        <v>21</v>
      </c>
      <c r="J43" s="26">
        <v>44307</v>
      </c>
      <c r="K43" s="26">
        <v>44307</v>
      </c>
      <c r="L43" s="20">
        <v>174250</v>
      </c>
      <c r="M43" s="30">
        <v>2</v>
      </c>
      <c r="N43" s="4" t="s">
        <v>68</v>
      </c>
      <c r="O43" s="22">
        <v>170765</v>
      </c>
      <c r="P43" s="22"/>
      <c r="Q43" s="22"/>
      <c r="R43" s="22">
        <v>3485</v>
      </c>
      <c r="S43" s="22">
        <v>174250</v>
      </c>
      <c r="T43" s="24" t="s">
        <v>83</v>
      </c>
      <c r="U43" s="25">
        <v>44404</v>
      </c>
    </row>
    <row r="44" spans="1:21" x14ac:dyDescent="0.25">
      <c r="A44" s="19" t="s">
        <v>19</v>
      </c>
      <c r="B44" s="19">
        <v>900635297</v>
      </c>
      <c r="C44" s="19" t="s">
        <v>17</v>
      </c>
      <c r="D44" s="19" t="s">
        <v>18</v>
      </c>
      <c r="E44" s="28">
        <v>4491</v>
      </c>
      <c r="F44" s="19" t="s">
        <v>29</v>
      </c>
      <c r="G44" s="19">
        <v>2021</v>
      </c>
      <c r="H44" s="20">
        <v>82688</v>
      </c>
      <c r="I44" s="3" t="s">
        <v>21</v>
      </c>
      <c r="J44" s="26">
        <v>44422</v>
      </c>
      <c r="K44" s="26">
        <v>44422</v>
      </c>
      <c r="L44" s="20">
        <v>82688</v>
      </c>
      <c r="M44" s="30">
        <v>2</v>
      </c>
      <c r="N44" s="4" t="s">
        <v>68</v>
      </c>
      <c r="O44" s="22">
        <v>81034</v>
      </c>
      <c r="P44" s="22"/>
      <c r="Q44" s="22"/>
      <c r="R44" s="22">
        <v>1654</v>
      </c>
      <c r="S44" s="22">
        <v>82688</v>
      </c>
      <c r="T44" s="24" t="s">
        <v>84</v>
      </c>
      <c r="U44" s="25">
        <v>44495</v>
      </c>
    </row>
    <row r="45" spans="1:21" x14ac:dyDescent="0.25">
      <c r="A45" s="19" t="s">
        <v>19</v>
      </c>
      <c r="B45" s="19">
        <v>900635297</v>
      </c>
      <c r="C45" s="19" t="s">
        <v>17</v>
      </c>
      <c r="D45" s="19" t="s">
        <v>18</v>
      </c>
      <c r="E45" s="28">
        <v>6111</v>
      </c>
      <c r="F45" s="19" t="s">
        <v>48</v>
      </c>
      <c r="G45" s="19">
        <v>2022</v>
      </c>
      <c r="H45" s="20">
        <v>87360</v>
      </c>
      <c r="I45" s="3" t="s">
        <v>21</v>
      </c>
      <c r="J45" s="26">
        <v>44570</v>
      </c>
      <c r="K45" s="21">
        <v>44570</v>
      </c>
      <c r="L45" s="20">
        <v>87360</v>
      </c>
      <c r="M45" s="30">
        <v>2</v>
      </c>
      <c r="N45" s="4" t="s">
        <v>66</v>
      </c>
      <c r="O45" s="22"/>
      <c r="P45" s="22"/>
      <c r="Q45" s="22">
        <v>87360</v>
      </c>
      <c r="R45" s="22"/>
      <c r="S45" s="22">
        <v>0</v>
      </c>
      <c r="T45" s="24" t="s">
        <v>73</v>
      </c>
      <c r="U45" s="25" t="s">
        <v>73</v>
      </c>
    </row>
    <row r="46" spans="1:21" x14ac:dyDescent="0.25">
      <c r="A46" s="19" t="s">
        <v>19</v>
      </c>
      <c r="B46" s="19">
        <v>900635297</v>
      </c>
      <c r="C46" s="19" t="s">
        <v>17</v>
      </c>
      <c r="D46" s="19" t="s">
        <v>18</v>
      </c>
      <c r="E46" s="28">
        <v>7311</v>
      </c>
      <c r="F46" s="19" t="s">
        <v>45</v>
      </c>
      <c r="G46" s="19">
        <v>2022</v>
      </c>
      <c r="H46" s="20">
        <v>174250</v>
      </c>
      <c r="I46" s="3" t="s">
        <v>21</v>
      </c>
      <c r="J46" s="26">
        <v>44678</v>
      </c>
      <c r="K46" s="26">
        <v>44678</v>
      </c>
      <c r="L46" s="20">
        <v>174250</v>
      </c>
      <c r="M46" s="30">
        <v>2</v>
      </c>
      <c r="N46" s="4" t="s">
        <v>66</v>
      </c>
      <c r="O46" s="22"/>
      <c r="P46" s="22"/>
      <c r="Q46" s="22">
        <v>174250</v>
      </c>
      <c r="R46" s="22"/>
      <c r="S46" s="22">
        <v>0</v>
      </c>
      <c r="T46" s="24" t="s">
        <v>73</v>
      </c>
      <c r="U46" s="25" t="s">
        <v>73</v>
      </c>
    </row>
    <row r="47" spans="1:21" x14ac:dyDescent="0.25">
      <c r="A47" s="19" t="s">
        <v>19</v>
      </c>
      <c r="B47" s="19">
        <v>900635297</v>
      </c>
      <c r="C47" s="19" t="s">
        <v>17</v>
      </c>
      <c r="D47" s="19" t="s">
        <v>18</v>
      </c>
      <c r="E47" s="28">
        <v>7591</v>
      </c>
      <c r="F47" s="19" t="s">
        <v>43</v>
      </c>
      <c r="G47" s="19">
        <v>2022</v>
      </c>
      <c r="H47" s="20">
        <v>152880</v>
      </c>
      <c r="I47" s="3" t="s">
        <v>21</v>
      </c>
      <c r="J47" s="26">
        <v>44712</v>
      </c>
      <c r="K47" s="26">
        <v>44712</v>
      </c>
      <c r="L47" s="20">
        <v>152880</v>
      </c>
      <c r="M47" s="30">
        <v>2</v>
      </c>
      <c r="N47" s="4" t="s">
        <v>66</v>
      </c>
      <c r="O47" s="22"/>
      <c r="P47" s="22"/>
      <c r="Q47" s="22">
        <v>152880</v>
      </c>
      <c r="R47" s="22"/>
      <c r="S47" s="22">
        <v>0</v>
      </c>
      <c r="T47" s="24" t="s">
        <v>73</v>
      </c>
      <c r="U47" s="25" t="s">
        <v>73</v>
      </c>
    </row>
    <row r="48" spans="1:21" x14ac:dyDescent="0.25">
      <c r="A48" s="19" t="s">
        <v>19</v>
      </c>
      <c r="B48" s="19">
        <v>900635297</v>
      </c>
      <c r="C48" s="19" t="s">
        <v>17</v>
      </c>
      <c r="D48" s="19" t="s">
        <v>18</v>
      </c>
      <c r="E48" s="28">
        <v>8846</v>
      </c>
      <c r="F48" s="19" t="s">
        <v>41</v>
      </c>
      <c r="G48" s="19">
        <v>2022</v>
      </c>
      <c r="H48" s="20">
        <v>20000</v>
      </c>
      <c r="I48" s="3" t="s">
        <v>21</v>
      </c>
      <c r="J48" s="26">
        <v>44832</v>
      </c>
      <c r="K48" s="26">
        <v>44838</v>
      </c>
      <c r="L48" s="20">
        <v>20000</v>
      </c>
      <c r="M48" s="30">
        <v>2</v>
      </c>
      <c r="N48" s="4" t="s">
        <v>66</v>
      </c>
      <c r="O48" s="22"/>
      <c r="P48" s="22"/>
      <c r="Q48" s="22">
        <v>20000</v>
      </c>
      <c r="R48" s="22"/>
      <c r="S48" s="22">
        <v>0</v>
      </c>
      <c r="T48" s="24" t="s">
        <v>73</v>
      </c>
      <c r="U48" s="25" t="s">
        <v>73</v>
      </c>
    </row>
    <row r="49" spans="1:21" x14ac:dyDescent="0.25">
      <c r="A49" s="19" t="s">
        <v>19</v>
      </c>
      <c r="B49" s="19">
        <v>900635297</v>
      </c>
      <c r="C49" s="19" t="s">
        <v>17</v>
      </c>
      <c r="D49" s="19" t="s">
        <v>18</v>
      </c>
      <c r="E49" s="28">
        <v>8999</v>
      </c>
      <c r="F49" s="19" t="s">
        <v>40</v>
      </c>
      <c r="G49" s="19">
        <v>2022</v>
      </c>
      <c r="H49" s="20">
        <v>82688</v>
      </c>
      <c r="I49" s="3" t="s">
        <v>21</v>
      </c>
      <c r="J49" s="26">
        <v>44843</v>
      </c>
      <c r="K49" s="26">
        <v>44866</v>
      </c>
      <c r="L49" s="20">
        <v>82688</v>
      </c>
      <c r="M49" s="30">
        <v>2</v>
      </c>
      <c r="N49" s="4" t="s">
        <v>66</v>
      </c>
      <c r="O49" s="22"/>
      <c r="P49" s="22"/>
      <c r="Q49" s="22">
        <v>82688</v>
      </c>
      <c r="R49" s="22"/>
      <c r="S49" s="22">
        <v>0</v>
      </c>
      <c r="T49" s="24" t="s">
        <v>73</v>
      </c>
      <c r="U49" s="25" t="s">
        <v>73</v>
      </c>
    </row>
  </sheetData>
  <autoFilter ref="A9:U49" xr:uid="{D3AAC824-2DF7-4320-A49F-69EE0A42C076}"/>
  <conditionalFormatting sqref="E1:F8 E10:F49">
    <cfRule type="duplicateValues" dxfId="0" priority="3"/>
  </conditionalFormatting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cp:lastPrinted>2025-10-23T15:41:59Z</cp:lastPrinted>
  <dcterms:created xsi:type="dcterms:W3CDTF">2025-09-04T15:45:45Z</dcterms:created>
  <dcterms:modified xsi:type="dcterms:W3CDTF">2025-10-28T22:44:21Z</dcterms:modified>
</cp:coreProperties>
</file>